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2\Консолидация 2023\Объявить\лот 201F_201G вводы\Приложение №1\"/>
    </mc:Choice>
  </mc:AlternateContent>
  <bookViews>
    <workbookView xWindow="480" yWindow="120" windowWidth="27795" windowHeight="12585" activeTab="1"/>
  </bookViews>
  <sheets>
    <sheet name="Ед.расц." sheetId="1" r:id="rId1"/>
    <sheet name="Сумма ед расценок" sheetId="2" r:id="rId2"/>
    <sheet name="Условия поставки Центр" sheetId="3" r:id="rId3"/>
    <sheet name="Условия поставки ЦиП " sheetId="4" r:id="rId4"/>
  </sheets>
  <definedNames>
    <definedName name="_xlnm._FilterDatabase" localSheetId="0" hidden="1">Ед.расц.!$A$5:$H$30</definedName>
    <definedName name="_xlnm.Print_Area" localSheetId="0">Ед.расц.!$A$1:$G$35</definedName>
  </definedNames>
  <calcPr calcId="162913"/>
</workbook>
</file>

<file path=xl/calcChain.xml><?xml version="1.0" encoding="utf-8"?>
<calcChain xmlns="http://schemas.openxmlformats.org/spreadsheetml/2006/main">
  <c r="D4" i="2" l="1"/>
  <c r="C4" i="2"/>
  <c r="G31" i="1"/>
  <c r="F31" i="1"/>
  <c r="C5" i="2" l="1"/>
  <c r="C6" i="2" s="1"/>
  <c r="G26" i="1"/>
  <c r="G15" i="1"/>
  <c r="G14" i="1"/>
  <c r="G13" i="1"/>
  <c r="G20" i="1"/>
  <c r="G17" i="1"/>
  <c r="G25" i="1"/>
  <c r="G23" i="1"/>
  <c r="G27" i="1"/>
  <c r="G28" i="1"/>
  <c r="G18" i="1"/>
  <c r="G11" i="1"/>
  <c r="G29" i="1"/>
  <c r="G30" i="1"/>
  <c r="G16" i="1"/>
  <c r="G10" i="1"/>
  <c r="G19" i="1"/>
  <c r="G12" i="1"/>
  <c r="G24" i="1"/>
  <c r="G9" i="1"/>
  <c r="G6" i="1"/>
  <c r="G7" i="1"/>
  <c r="G21" i="1"/>
  <c r="G8" i="1"/>
  <c r="G22" i="1"/>
</calcChain>
</file>

<file path=xl/sharedStrings.xml><?xml version="1.0" encoding="utf-8"?>
<sst xmlns="http://schemas.openxmlformats.org/spreadsheetml/2006/main" count="250" uniqueCount="137">
  <si>
    <t>201F
201G</t>
  </si>
  <si>
    <t>Вводы 35 кВ; 
Вводы 110 кВ</t>
  </si>
  <si>
    <t>ПАО  "Россети Центр"; 
ПАО "Россети Центр и Приволжье"</t>
  </si>
  <si>
    <t>№</t>
  </si>
  <si>
    <t>Номер материала</t>
  </si>
  <si>
    <t>Наименование материала</t>
  </si>
  <si>
    <t>Эквивалент</t>
  </si>
  <si>
    <t>Ед. имз</t>
  </si>
  <si>
    <t>Цена без НДС 2023</t>
  </si>
  <si>
    <t>Цена без НДС 2024 Индекс минэкономразвития (инфляция)  4.7 %</t>
  </si>
  <si>
    <t>Ввод ВВФ-35-630 АПСЯ.686351.003-03СБ</t>
  </si>
  <si>
    <t>ШТ</t>
  </si>
  <si>
    <t>Ввод ВВФ-35-630 АПСЯ.686351.003-07СБ</t>
  </si>
  <si>
    <t>Ввод ВВФ-35-630 АПСЯ.686351.003СБ</t>
  </si>
  <si>
    <t>Ввод ВПФ-35 ВМ ВТ-35</t>
  </si>
  <si>
    <t>Ввод ВПФ-35 ВМ ВТ-35 АПСЯ.686351.005-02СБ</t>
  </si>
  <si>
    <t>Ввод ВПФ-35/630 ВМ ВМ-35</t>
  </si>
  <si>
    <t>Ввод ВПФ-35 ВМ ВТ-35 АПСЯ.686351.005-01СБ</t>
  </si>
  <si>
    <t>Ввод ВПФ-35/630 ВМ С-35</t>
  </si>
  <si>
    <t>Ввод ВПФ-35-630 ВМ С-35 АПСЯ.686351.005СБ</t>
  </si>
  <si>
    <t>Ввод BRIT-R-90-110-550/800 КН 1.9.004-RУ</t>
  </si>
  <si>
    <t>ГНТIV-60-126/800 О1 ИВЕУ.686382.303-04</t>
  </si>
  <si>
    <t>Ввод ГКВIII-60-126/2000 ИВУЕ.686352.132</t>
  </si>
  <si>
    <t>ГНВIII-60-126/2000 О1 ИВУЕ.686382.132</t>
  </si>
  <si>
    <t>Ввод ГКЛПII-90-126/2000 ИВУЕ.686352.234</t>
  </si>
  <si>
    <t>ГНЛПIV-90-126/2000 О1 ИВУЕ.686382.234</t>
  </si>
  <si>
    <t>Ввод ГКТIII-60-126/800 ИВУЕ.686352.103</t>
  </si>
  <si>
    <t>ГНТIII-60-126/800 О1 ИВУЕ.686382.103</t>
  </si>
  <si>
    <t>Ввод ГКТIII60-126/800 ИВУЕ.686352.103-03</t>
  </si>
  <si>
    <t>ГНТIII-60-126/800 О1 ИВУЕ.686382.103-03</t>
  </si>
  <si>
    <t>Ввод ГНТIII-60-126/800ИВУЕ.686382.103</t>
  </si>
  <si>
    <t>Ввод ГНТIII-60-126/800ИВУЕ.686382.103-01</t>
  </si>
  <si>
    <t>ГНТIII-60-126/800 О1 ИВУЕ.686382.103-01</t>
  </si>
  <si>
    <t>Ввод ГКВПIII-90-40,5/1000</t>
  </si>
  <si>
    <t>ГНВПIII-90-40.5/1000 О1 ИВУЕ.686381.230</t>
  </si>
  <si>
    <t>Ввод ГКВПIII-90-40,5/1000ИВУЕ.686351.230</t>
  </si>
  <si>
    <t>Ввод ГТВII-60-35/1000 ИВЕЮ.686351.010-04</t>
  </si>
  <si>
    <t>ВводГНВПIII90-40,5/1000ИВУЕ686381.230-01</t>
  </si>
  <si>
    <t>ГНВПIII-90-40.5/1000 ИВУЕ686381.230-01</t>
  </si>
  <si>
    <t>Ввод ВВФ-35-1000 АПСЯ.686351.003-05СБ</t>
  </si>
  <si>
    <t>Ввод ВВФ-35-800 АПСЯ.686351.003-04СБ</t>
  </si>
  <si>
    <t>Ввод ГКВПIII-90-126/2000 ИВУЕ.686352.232</t>
  </si>
  <si>
    <t>ГНВПIII-90-126/2000 О1 ИВУЕ.686382.232</t>
  </si>
  <si>
    <t>Ввод ГКТIII60-126/800 ИВУЕ.686352.103-01</t>
  </si>
  <si>
    <t>ГНТIII-60-126/800 ИВУЕ.686382.103-01</t>
  </si>
  <si>
    <t>Ввод ГКТПIII-90-126/800 ИВУЕ 686352.203</t>
  </si>
  <si>
    <t>ГНТПIV90-126/800 ИВУЕ.686382.203</t>
  </si>
  <si>
    <t>Ввод ГКТПIII90-126/800ИВУЕ.686352.203-01</t>
  </si>
  <si>
    <t>ГНТПIV90-126/800 ИВУЕ.686382.203-01</t>
  </si>
  <si>
    <t>Ввод ГКТПIII90-126/800ИВУЕ.686352.203-03</t>
  </si>
  <si>
    <t>ГНТПIV90-126/800 ИВУЕ.686382.203-03</t>
  </si>
  <si>
    <t>Ввод ГНВIII60-126/2000 ИВУЕ.686382.132</t>
  </si>
  <si>
    <t>ГНВIII-60-126/2000 01 ИВУЕ.686382.132</t>
  </si>
  <si>
    <t>Еденичные расценки на поставку вводов 35 - 110кВ</t>
  </si>
  <si>
    <t>Сумма без НДС 2023</t>
  </si>
  <si>
    <t>Сумма без НДС 2024</t>
  </si>
  <si>
    <t xml:space="preserve">ИТОГО по годам </t>
  </si>
  <si>
    <t>ИТОГО без НДС</t>
  </si>
  <si>
    <t>ИТОГО с НДС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</si>
  <si>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</si>
  <si>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</si>
  <si>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</si>
  <si>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</si>
  <si>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</si>
  <si>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</si>
  <si>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</si>
  <si>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В течение 10 календарных дней с момента подачи заявки от филиала, но не позднее 30.12.2024 г.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</si>
  <si>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</si>
  <si>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</si>
  <si>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</si>
  <si>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</si>
  <si>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</si>
  <si>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</si>
  <si>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</si>
  <si>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</si>
  <si>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</si>
  <si>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</si>
  <si>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</si>
  <si>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</si>
  <si>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</si>
  <si>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</si>
  <si>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</si>
  <si>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</si>
  <si>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</si>
  <si>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</si>
  <si>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</si>
  <si>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</si>
  <si>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Владимирэнерго</t>
  </si>
  <si>
    <t>филиал "Владимирэнерго" ПАО "МРСК Центра и Приволжья", Владимирская обл., пос. Боголюбово, ул. Пушкина, д. 3 А;</t>
  </si>
  <si>
    <t>Автотранспортом Поставщика до склада Покупателя</t>
  </si>
  <si>
    <t>Ивэнерго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</si>
  <si>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</si>
  <si>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12;</t>
  </si>
  <si>
    <t>филиал "Ивэнерго" ПАО "МРСК Центра и Приволжья", Ивановская обл., г. Кинешма, ул. Желябова, д. 74 Г;</t>
  </si>
  <si>
    <t>Калугаэнерго</t>
  </si>
  <si>
    <t>филиал "Калугаэнерго" ПАО "МРСК Центра и Приволжья", г. Калуга, Грабцевское шоссе, д. 35 А;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</si>
  <si>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</si>
  <si>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</si>
  <si>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Кировэнерго</t>
  </si>
  <si>
    <t>филиал "Кировэнерго" ПАО "МРСК Центр и Приволжья", г. Киров, ул. Народная, д. 3;</t>
  </si>
  <si>
    <t>Мариэнерго</t>
  </si>
  <si>
    <t>Семеновский участок</t>
  </si>
  <si>
    <t>филиал "Мариэнерго" ПАО "МРСК Центра и Приволжья", Республика Марий Эл, г. Йошкар-Ола, ул. Машиностроителей, д. 123;</t>
  </si>
  <si>
    <t>Сернурский участок</t>
  </si>
  <si>
    <t xml:space="preserve">филиал "Мариэнерго" ПАО "МРСК Центра и Приволжья", Республика Марий Эл, пгт. Сернур, ул. Заводская, д. 36; </t>
  </si>
  <si>
    <t>Горномарийский участок</t>
  </si>
  <si>
    <t>филиал "Мариэнерго" ПАО "МРСК Центра и Приволжья", Республика Марий Эл, г. Козьмодемьянск, ул. Промышленная, д. 40;</t>
  </si>
  <si>
    <t>Нижновэнерго</t>
  </si>
  <si>
    <t>ПО "Арзамасские ЭС"</t>
  </si>
  <si>
    <t>филиал "Нижновэнерго" ПАО "МРСК Центра и Приволжья", Нижегородская обл., г. Арзамас, ул. Севастопольская, д. 44;</t>
  </si>
  <si>
    <t>ПО "Балахнинские ЭС"</t>
  </si>
  <si>
    <t>филиал "Нижновэнерго" ПАО "МРСК Центра и Приволжья", Нижегородская обл., г. Балахна, ул. Свердлова, д. 29;</t>
  </si>
  <si>
    <t>ПО "Дзержинские ЭС"</t>
  </si>
  <si>
    <t>филиал "Нижновэнерго" ПАО "МРСК Центра и Приволжья", Нижегородская обл., г. Дзержинск, пр-т Ленина, д. 108;</t>
  </si>
  <si>
    <t>ПО "Кстовские ЭС"</t>
  </si>
  <si>
    <t>филиал "Нижновэнерго" ПАО "МРСК Центра и Приволжья", Нижегородская обл., г. Кстово, ул. Лесная, д. 1;</t>
  </si>
  <si>
    <t>ПО "Центральные ЭС"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</si>
  <si>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</si>
  <si>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</si>
  <si>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</si>
  <si>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ПО "Семеновские ЭС"</t>
  </si>
  <si>
    <t>филиал "Нижновэнерго" ПАО "МРСК Центра и Приволжья", Нижегородская обл., г. Семенов, ул. Чернышевского, д. 85;</t>
  </si>
  <si>
    <t>ПО "Сергачские ЭС"</t>
  </si>
  <si>
    <t>филиал "Нижновэнерго" ПАО "МРСК Центра и Приволжья", Нижегородская обл., г. Сергач, ул. Выездная, д. 18;</t>
  </si>
  <si>
    <t>ПО "Уренские ЭС"</t>
  </si>
  <si>
    <t>филиал "Нижновэнерго" ПАО "МРСК Центра и Приволжья", Нижегородская обл., г. Урень, ул. Ленина, д. 268;</t>
  </si>
  <si>
    <t>Рязаньэнерго</t>
  </si>
  <si>
    <t>филиал "Рязаньэнерго" ПАО "МРСК Центра и Приволжья", г. Рязань, Куйбышевское шоссе, д. 22 А;</t>
  </si>
  <si>
    <t>Тулэнерго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</si>
  <si>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</si>
  <si>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</si>
  <si>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</si>
  <si>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</si>
  <si>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Удмуртэнерго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</si>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</sst>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</cellStyleXfs>
  <cellXfs count="53">
    <xf numFmtId="0" fontId="0" fillId="0" borderId="0" xfId="0"/>
    <xf numFmtId="0" fontId="2" fillId="2" borderId="0" xfId="1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2" borderId="0" xfId="1" applyFont="1" applyFill="1"/>
    <xf numFmtId="0" fontId="0" fillId="0" borderId="0" xfId="0" applyAlignment="1">
      <alignment horizontal="left" wrapText="1"/>
    </xf>
    <xf numFmtId="0" fontId="2" fillId="0" borderId="0" xfId="1" applyFont="1"/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4" fontId="2" fillId="0" borderId="0" xfId="1" applyNumberFormat="1" applyFont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1" applyFont="1" applyAlignment="1">
      <alignment horizontal="center"/>
    </xf>
    <xf numFmtId="0" fontId="11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4" fontId="11" fillId="0" borderId="1" xfId="0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13" fillId="0" borderId="4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2" fontId="5" fillId="0" borderId="1" xfId="0" applyNumberFormat="1" applyFont="1" applyFill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4" fontId="13" fillId="0" borderId="0" xfId="0" applyNumberFormat="1" applyFont="1" applyFill="1" applyBorder="1" applyAlignment="1">
      <alignment vertical="center" wrapText="1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1"/>
  <sheetViews>
    <sheetView view="pageBreakPreview" topLeftCell="A25" zoomScale="85" zoomScaleNormal="85" zoomScaleSheetLayoutView="85" workbookViewId="0">
      <selection activeCell="F34" sqref="F34"/>
    </sheetView>
  </sheetViews>
  <sheetFormatPr defaultColWidth="9.140625" defaultRowHeight="12.75" x14ac:dyDescent="0.2"/>
  <cols>
    <col min="1" max="1" width="4.7109375" style="4" customWidth="1"/>
    <col min="2" max="2" width="11.28515625" style="6" customWidth="1"/>
    <col min="3" max="3" width="25.28515625" style="6" customWidth="1"/>
    <col min="4" max="4" width="21.85546875" style="6" customWidth="1"/>
    <col min="5" max="5" width="8.42578125" style="6" customWidth="1"/>
    <col min="6" max="6" width="14.85546875" style="20" customWidth="1"/>
    <col min="7" max="7" width="14.42578125" style="20" customWidth="1"/>
    <col min="8" max="8" width="15.85546875" style="6" customWidth="1"/>
    <col min="9" max="16384" width="9.140625" style="6"/>
  </cols>
  <sheetData>
    <row r="1" spans="1:8" s="3" customFormat="1" ht="52.5" customHeight="1" x14ac:dyDescent="0.25">
      <c r="A1" s="1"/>
      <c r="B1" s="2" t="s">
        <v>0</v>
      </c>
      <c r="C1" s="2" t="s">
        <v>1</v>
      </c>
      <c r="D1" s="22" t="s">
        <v>2</v>
      </c>
      <c r="E1" s="22"/>
      <c r="F1" s="2"/>
      <c r="G1" s="2"/>
    </row>
    <row r="2" spans="1:8" ht="13.5" customHeight="1" x14ac:dyDescent="0.25">
      <c r="B2"/>
      <c r="C2"/>
      <c r="D2"/>
      <c r="E2" s="5"/>
      <c r="F2" s="5"/>
      <c r="G2" s="5"/>
    </row>
    <row r="3" spans="1:8" ht="15.75" x14ac:dyDescent="0.25">
      <c r="C3" s="23" t="s">
        <v>53</v>
      </c>
      <c r="D3" s="23"/>
      <c r="E3" s="23"/>
      <c r="F3" s="23"/>
      <c r="G3" s="23"/>
    </row>
    <row r="5" spans="1:8" s="10" customFormat="1" ht="93.75" customHeight="1" x14ac:dyDescent="0.25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9" t="s">
        <v>8</v>
      </c>
      <c r="G5" s="9" t="s">
        <v>9</v>
      </c>
    </row>
    <row r="6" spans="1:8" s="15" customFormat="1" ht="29.25" customHeight="1" x14ac:dyDescent="0.25">
      <c r="A6" s="7">
        <v>1</v>
      </c>
      <c r="B6" s="11">
        <v>2046727</v>
      </c>
      <c r="C6" s="12" t="s">
        <v>16</v>
      </c>
      <c r="D6" s="12" t="s">
        <v>17</v>
      </c>
      <c r="E6" s="13" t="s">
        <v>11</v>
      </c>
      <c r="F6" s="14">
        <v>113509</v>
      </c>
      <c r="G6" s="14">
        <f>F6*1.047</f>
        <v>118843.923</v>
      </c>
    </row>
    <row r="7" spans="1:8" s="16" customFormat="1" ht="32.25" customHeight="1" x14ac:dyDescent="0.25">
      <c r="A7" s="7">
        <v>2</v>
      </c>
      <c r="B7" s="11">
        <v>2086429</v>
      </c>
      <c r="C7" s="12" t="s">
        <v>14</v>
      </c>
      <c r="D7" s="12" t="s">
        <v>15</v>
      </c>
      <c r="E7" s="13" t="s">
        <v>11</v>
      </c>
      <c r="F7" s="14">
        <v>113509</v>
      </c>
      <c r="G7" s="14">
        <f>F7*1.047</f>
        <v>118843.923</v>
      </c>
      <c r="H7" s="15"/>
    </row>
    <row r="8" spans="1:8" s="15" customFormat="1" ht="33" customHeight="1" x14ac:dyDescent="0.25">
      <c r="A8" s="7">
        <v>3</v>
      </c>
      <c r="B8" s="11">
        <v>2086430</v>
      </c>
      <c r="C8" s="12" t="s">
        <v>12</v>
      </c>
      <c r="D8" s="12" t="s">
        <v>12</v>
      </c>
      <c r="E8" s="13" t="s">
        <v>11</v>
      </c>
      <c r="F8" s="14">
        <v>113509</v>
      </c>
      <c r="G8" s="14">
        <f>F8*1.047</f>
        <v>118843.923</v>
      </c>
      <c r="H8" s="16"/>
    </row>
    <row r="9" spans="1:8" s="15" customFormat="1" ht="33" customHeight="1" x14ac:dyDescent="0.25">
      <c r="A9" s="7">
        <v>4</v>
      </c>
      <c r="B9" s="11">
        <v>2118812</v>
      </c>
      <c r="C9" s="12" t="s">
        <v>18</v>
      </c>
      <c r="D9" s="12" t="s">
        <v>19</v>
      </c>
      <c r="E9" s="13" t="s">
        <v>11</v>
      </c>
      <c r="F9" s="14">
        <v>113509</v>
      </c>
      <c r="G9" s="14">
        <f>F9*1.047</f>
        <v>118843.923</v>
      </c>
    </row>
    <row r="10" spans="1:8" s="15" customFormat="1" ht="33" customHeight="1" x14ac:dyDescent="0.25">
      <c r="A10" s="7">
        <v>5</v>
      </c>
      <c r="B10" s="11">
        <v>2230174</v>
      </c>
      <c r="C10" s="12" t="s">
        <v>26</v>
      </c>
      <c r="D10" s="12" t="s">
        <v>27</v>
      </c>
      <c r="E10" s="13" t="s">
        <v>11</v>
      </c>
      <c r="F10" s="14">
        <v>647857</v>
      </c>
      <c r="G10" s="14">
        <f>F10*1.047</f>
        <v>678306.27899999998</v>
      </c>
    </row>
    <row r="11" spans="1:8" s="15" customFormat="1" ht="33" customHeight="1" x14ac:dyDescent="0.25">
      <c r="A11" s="7">
        <v>6</v>
      </c>
      <c r="B11" s="11">
        <v>2251539</v>
      </c>
      <c r="C11" s="12" t="s">
        <v>33</v>
      </c>
      <c r="D11" s="12" t="s">
        <v>34</v>
      </c>
      <c r="E11" s="13" t="s">
        <v>11</v>
      </c>
      <c r="F11" s="14">
        <v>416429</v>
      </c>
      <c r="G11" s="14">
        <f>F11*1.047</f>
        <v>436001.16299999994</v>
      </c>
    </row>
    <row r="12" spans="1:8" s="15" customFormat="1" ht="33" customHeight="1" x14ac:dyDescent="0.25">
      <c r="A12" s="7">
        <v>7</v>
      </c>
      <c r="B12" s="11">
        <v>2251582</v>
      </c>
      <c r="C12" s="12" t="s">
        <v>22</v>
      </c>
      <c r="D12" s="12" t="s">
        <v>23</v>
      </c>
      <c r="E12" s="13" t="s">
        <v>11</v>
      </c>
      <c r="F12" s="14">
        <v>1459286</v>
      </c>
      <c r="G12" s="14">
        <f>F12*1.047</f>
        <v>1527872.4419999998</v>
      </c>
    </row>
    <row r="13" spans="1:8" s="15" customFormat="1" ht="33" customHeight="1" x14ac:dyDescent="0.25">
      <c r="A13" s="7">
        <v>8</v>
      </c>
      <c r="B13" s="11">
        <v>2252037</v>
      </c>
      <c r="C13" s="12" t="s">
        <v>45</v>
      </c>
      <c r="D13" s="12" t="s">
        <v>46</v>
      </c>
      <c r="E13" s="13" t="s">
        <v>11</v>
      </c>
      <c r="F13" s="14">
        <v>620000</v>
      </c>
      <c r="G13" s="14">
        <f>F13*1.047</f>
        <v>649140</v>
      </c>
    </row>
    <row r="14" spans="1:8" s="15" customFormat="1" ht="33" customHeight="1" x14ac:dyDescent="0.25">
      <c r="A14" s="7">
        <v>9</v>
      </c>
      <c r="B14" s="11">
        <v>2258020</v>
      </c>
      <c r="C14" s="12" t="s">
        <v>47</v>
      </c>
      <c r="D14" s="12" t="s">
        <v>48</v>
      </c>
      <c r="E14" s="13" t="s">
        <v>11</v>
      </c>
      <c r="F14" s="14">
        <v>630714</v>
      </c>
      <c r="G14" s="14">
        <f>F14*1.047</f>
        <v>660357.55799999996</v>
      </c>
    </row>
    <row r="15" spans="1:8" s="15" customFormat="1" ht="33" customHeight="1" x14ac:dyDescent="0.25">
      <c r="A15" s="7">
        <v>10</v>
      </c>
      <c r="B15" s="11">
        <v>2258022</v>
      </c>
      <c r="C15" s="12" t="s">
        <v>49</v>
      </c>
      <c r="D15" s="12" t="s">
        <v>50</v>
      </c>
      <c r="E15" s="13" t="s">
        <v>11</v>
      </c>
      <c r="F15" s="14">
        <v>661429</v>
      </c>
      <c r="G15" s="14">
        <f>F15*1.047</f>
        <v>692516.16299999994</v>
      </c>
    </row>
    <row r="16" spans="1:8" s="15" customFormat="1" ht="33" customHeight="1" x14ac:dyDescent="0.25">
      <c r="A16" s="7">
        <v>11</v>
      </c>
      <c r="B16" s="11">
        <v>2259806</v>
      </c>
      <c r="C16" s="12" t="s">
        <v>28</v>
      </c>
      <c r="D16" s="12" t="s">
        <v>29</v>
      </c>
      <c r="E16" s="13" t="s">
        <v>11</v>
      </c>
      <c r="F16" s="14">
        <v>707143</v>
      </c>
      <c r="G16" s="14">
        <f>F16*1.047</f>
        <v>740378.7209999999</v>
      </c>
    </row>
    <row r="17" spans="1:7" s="15" customFormat="1" ht="33" customHeight="1" x14ac:dyDescent="0.25">
      <c r="A17" s="7">
        <v>12</v>
      </c>
      <c r="B17" s="11">
        <v>2259867</v>
      </c>
      <c r="C17" s="12" t="s">
        <v>41</v>
      </c>
      <c r="D17" s="12" t="s">
        <v>42</v>
      </c>
      <c r="E17" s="13" t="s">
        <v>11</v>
      </c>
      <c r="F17" s="14">
        <v>1424286</v>
      </c>
      <c r="G17" s="14">
        <f>F17*1.047</f>
        <v>1491227.4419999998</v>
      </c>
    </row>
    <row r="18" spans="1:7" s="15" customFormat="1" ht="33" customHeight="1" x14ac:dyDescent="0.25">
      <c r="A18" s="7">
        <v>13</v>
      </c>
      <c r="B18" s="11">
        <v>2259940</v>
      </c>
      <c r="C18" s="12" t="s">
        <v>35</v>
      </c>
      <c r="D18" s="12" t="s">
        <v>34</v>
      </c>
      <c r="E18" s="13" t="s">
        <v>11</v>
      </c>
      <c r="F18" s="14">
        <v>416429</v>
      </c>
      <c r="G18" s="14">
        <f>F18*1.047</f>
        <v>436001.16299999994</v>
      </c>
    </row>
    <row r="19" spans="1:7" s="15" customFormat="1" ht="33" customHeight="1" x14ac:dyDescent="0.25">
      <c r="A19" s="7">
        <v>14</v>
      </c>
      <c r="B19" s="11">
        <v>2271502</v>
      </c>
      <c r="C19" s="12" t="s">
        <v>24</v>
      </c>
      <c r="D19" s="12" t="s">
        <v>25</v>
      </c>
      <c r="E19" s="13" t="s">
        <v>11</v>
      </c>
      <c r="F19" s="14">
        <v>1436429</v>
      </c>
      <c r="G19" s="14">
        <f>F19*1.047</f>
        <v>1503941.1629999999</v>
      </c>
    </row>
    <row r="20" spans="1:7" s="15" customFormat="1" ht="33" customHeight="1" x14ac:dyDescent="0.25">
      <c r="A20" s="7">
        <v>15</v>
      </c>
      <c r="B20" s="11">
        <v>2271879</v>
      </c>
      <c r="C20" s="12" t="s">
        <v>43</v>
      </c>
      <c r="D20" s="12" t="s">
        <v>44</v>
      </c>
      <c r="E20" s="13" t="s">
        <v>11</v>
      </c>
      <c r="F20" s="14">
        <v>630000</v>
      </c>
      <c r="G20" s="14">
        <f>F20*1.047</f>
        <v>659610</v>
      </c>
    </row>
    <row r="21" spans="1:7" s="15" customFormat="1" ht="33" customHeight="1" x14ac:dyDescent="0.25">
      <c r="A21" s="7">
        <v>16</v>
      </c>
      <c r="B21" s="11">
        <v>2322299</v>
      </c>
      <c r="C21" s="12" t="s">
        <v>13</v>
      </c>
      <c r="D21" s="12" t="s">
        <v>10</v>
      </c>
      <c r="E21" s="13" t="s">
        <v>11</v>
      </c>
      <c r="F21" s="14">
        <v>113509</v>
      </c>
      <c r="G21" s="14">
        <f>F21*1.047</f>
        <v>118843.923</v>
      </c>
    </row>
    <row r="22" spans="1:7" s="15" customFormat="1" ht="33" customHeight="1" x14ac:dyDescent="0.25">
      <c r="A22" s="7">
        <v>17</v>
      </c>
      <c r="B22" s="11">
        <v>2322375</v>
      </c>
      <c r="C22" s="12" t="s">
        <v>10</v>
      </c>
      <c r="D22" s="12" t="s">
        <v>10</v>
      </c>
      <c r="E22" s="13" t="s">
        <v>11</v>
      </c>
      <c r="F22" s="14">
        <v>113509</v>
      </c>
      <c r="G22" s="14">
        <f>F22*1.047</f>
        <v>118843.923</v>
      </c>
    </row>
    <row r="23" spans="1:7" s="15" customFormat="1" ht="33" customHeight="1" x14ac:dyDescent="0.25">
      <c r="A23" s="7">
        <v>18</v>
      </c>
      <c r="B23" s="11">
        <v>2322577</v>
      </c>
      <c r="C23" s="12" t="s">
        <v>39</v>
      </c>
      <c r="D23" s="12"/>
      <c r="E23" s="13" t="s">
        <v>11</v>
      </c>
      <c r="F23" s="14">
        <v>113509</v>
      </c>
      <c r="G23" s="14">
        <f>F23*1.047</f>
        <v>118843.923</v>
      </c>
    </row>
    <row r="24" spans="1:7" s="15" customFormat="1" ht="33" customHeight="1" x14ac:dyDescent="0.25">
      <c r="A24" s="7">
        <v>19</v>
      </c>
      <c r="B24" s="11">
        <v>2324702</v>
      </c>
      <c r="C24" s="12" t="s">
        <v>20</v>
      </c>
      <c r="D24" s="12" t="s">
        <v>21</v>
      </c>
      <c r="E24" s="13" t="s">
        <v>11</v>
      </c>
      <c r="F24" s="14">
        <v>714286</v>
      </c>
      <c r="G24" s="14">
        <f>F24*1.047</f>
        <v>747857.44199999992</v>
      </c>
    </row>
    <row r="25" spans="1:7" s="15" customFormat="1" ht="33" customHeight="1" x14ac:dyDescent="0.25">
      <c r="A25" s="7">
        <v>20</v>
      </c>
      <c r="B25" s="11">
        <v>2361167</v>
      </c>
      <c r="C25" s="12" t="s">
        <v>40</v>
      </c>
      <c r="D25" s="12"/>
      <c r="E25" s="13" t="s">
        <v>11</v>
      </c>
      <c r="F25" s="14">
        <v>113509</v>
      </c>
      <c r="G25" s="14">
        <f>F25*1.047</f>
        <v>118843.923</v>
      </c>
    </row>
    <row r="26" spans="1:7" s="15" customFormat="1" ht="33" customHeight="1" x14ac:dyDescent="0.25">
      <c r="A26" s="7">
        <v>21</v>
      </c>
      <c r="B26" s="11">
        <v>2375498</v>
      </c>
      <c r="C26" s="12" t="s">
        <v>51</v>
      </c>
      <c r="D26" s="12" t="s">
        <v>52</v>
      </c>
      <c r="E26" s="13" t="s">
        <v>11</v>
      </c>
      <c r="F26" s="14">
        <v>1459286</v>
      </c>
      <c r="G26" s="14">
        <f>F26*1.047</f>
        <v>1527872.4419999998</v>
      </c>
    </row>
    <row r="27" spans="1:7" s="15" customFormat="1" ht="33" customHeight="1" x14ac:dyDescent="0.25">
      <c r="A27" s="7">
        <v>22</v>
      </c>
      <c r="B27" s="11">
        <v>2375986</v>
      </c>
      <c r="C27" s="12" t="s">
        <v>37</v>
      </c>
      <c r="D27" s="12" t="s">
        <v>38</v>
      </c>
      <c r="E27" s="13" t="s">
        <v>11</v>
      </c>
      <c r="F27" s="14">
        <v>427143</v>
      </c>
      <c r="G27" s="14">
        <f>F27*1.047</f>
        <v>447218.72099999996</v>
      </c>
    </row>
    <row r="28" spans="1:7" s="15" customFormat="1" ht="33" customHeight="1" x14ac:dyDescent="0.25">
      <c r="A28" s="7">
        <v>23</v>
      </c>
      <c r="B28" s="11">
        <v>2376027</v>
      </c>
      <c r="C28" s="12" t="s">
        <v>36</v>
      </c>
      <c r="D28" s="12" t="s">
        <v>34</v>
      </c>
      <c r="E28" s="13" t="s">
        <v>11</v>
      </c>
      <c r="F28" s="14">
        <v>416429</v>
      </c>
      <c r="G28" s="14">
        <f>F28*1.047</f>
        <v>436001.16299999994</v>
      </c>
    </row>
    <row r="29" spans="1:7" s="15" customFormat="1" ht="33" customHeight="1" x14ac:dyDescent="0.25">
      <c r="A29" s="7">
        <v>24</v>
      </c>
      <c r="B29" s="11">
        <v>2376252</v>
      </c>
      <c r="C29" s="12" t="s">
        <v>31</v>
      </c>
      <c r="D29" s="12" t="s">
        <v>32</v>
      </c>
      <c r="E29" s="13" t="s">
        <v>11</v>
      </c>
      <c r="F29" s="14">
        <v>630000</v>
      </c>
      <c r="G29" s="14">
        <f>F29*1.047</f>
        <v>659610</v>
      </c>
    </row>
    <row r="30" spans="1:7" s="15" customFormat="1" ht="33" customHeight="1" x14ac:dyDescent="0.25">
      <c r="A30" s="7">
        <v>25</v>
      </c>
      <c r="B30" s="11">
        <v>2376302</v>
      </c>
      <c r="C30" s="12" t="s">
        <v>30</v>
      </c>
      <c r="D30" s="12" t="s">
        <v>27</v>
      </c>
      <c r="E30" s="13" t="s">
        <v>11</v>
      </c>
      <c r="F30" s="14">
        <v>647857</v>
      </c>
      <c r="G30" s="14">
        <f>F30*1.047</f>
        <v>678306.27899999998</v>
      </c>
    </row>
    <row r="31" spans="1:7" s="15" customFormat="1" ht="15" customHeight="1" x14ac:dyDescent="0.25">
      <c r="A31" s="17"/>
      <c r="B31" s="18"/>
      <c r="C31" s="19"/>
      <c r="D31" s="19"/>
      <c r="E31" s="19"/>
      <c r="F31" s="52">
        <f>SUM(F6:F30)</f>
        <v>14253075</v>
      </c>
      <c r="G31" s="52">
        <f>SUM(G6:G30)</f>
        <v>14922969.525</v>
      </c>
    </row>
  </sheetData>
  <autoFilter ref="A5:H30">
    <sortState ref="A6:H30">
      <sortCondition ref="B5:B30"/>
    </sortState>
  </autoFilter>
  <mergeCells count="2">
    <mergeCell ref="C3:G3"/>
    <mergeCell ref="D1:E1"/>
  </mergeCells>
  <conditionalFormatting sqref="C31:D1048576 C2:D5 C1">
    <cfRule type="duplicateValues" dxfId="1" priority="1"/>
    <cfRule type="duplicateValues" dxfId="0" priority="2"/>
  </conditionalFormatting>
  <pageMargins left="0.15748031496063" right="0.23622047244094499" top="0.31496062992126" bottom="0.35433070866141703" header="0.31496062992126" footer="0.31496062992126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tabSelected="1" workbookViewId="0">
      <selection activeCell="C5" sqref="C5:D5"/>
    </sheetView>
  </sheetViews>
  <sheetFormatPr defaultRowHeight="18" customHeight="1" x14ac:dyDescent="0.25"/>
  <cols>
    <col min="2" max="2" width="20.42578125" customWidth="1"/>
    <col min="3" max="3" width="23.85546875" customWidth="1"/>
    <col min="4" max="4" width="31" customWidth="1"/>
    <col min="5" max="5" width="12.42578125" bestFit="1" customWidth="1"/>
  </cols>
  <sheetData>
    <row r="3" spans="2:5" ht="18" customHeight="1" x14ac:dyDescent="0.25">
      <c r="B3" s="24"/>
      <c r="C3" s="25" t="s">
        <v>54</v>
      </c>
      <c r="D3" s="25" t="s">
        <v>55</v>
      </c>
    </row>
    <row r="4" spans="2:5" ht="15" x14ac:dyDescent="0.25">
      <c r="B4" s="26" t="s">
        <v>56</v>
      </c>
      <c r="C4" s="27">
        <f>Ед.расц.!F31</f>
        <v>14253075</v>
      </c>
      <c r="D4" s="27">
        <f>Ед.расц.!G31</f>
        <v>14922969.525</v>
      </c>
    </row>
    <row r="5" spans="2:5" ht="18" customHeight="1" x14ac:dyDescent="0.25">
      <c r="B5" s="26" t="s">
        <v>57</v>
      </c>
      <c r="C5" s="28">
        <f>C4+D4</f>
        <v>29176044.524999999</v>
      </c>
      <c r="D5" s="29"/>
    </row>
    <row r="6" spans="2:5" ht="18" customHeight="1" x14ac:dyDescent="0.25">
      <c r="B6" s="24" t="s">
        <v>58</v>
      </c>
      <c r="C6" s="30">
        <f>C5*1.2</f>
        <v>35011253.43</v>
      </c>
      <c r="D6" s="30"/>
      <c r="E6" s="31"/>
    </row>
  </sheetData>
  <mergeCells count="2">
    <mergeCell ref="C5:D5"/>
    <mergeCell ref="C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4"/>
  <sheetViews>
    <sheetView workbookViewId="0">
      <selection sqref="A1:C1"/>
    </sheetView>
  </sheetViews>
  <sheetFormatPr defaultRowHeight="15" x14ac:dyDescent="0.25"/>
  <cols>
    <col min="1" max="1" width="5.28515625" style="34" bestFit="1" customWidth="1"/>
    <col min="2" max="2" width="14.7109375" style="34" bestFit="1" customWidth="1"/>
    <col min="3" max="3" width="90.28515625" style="34" bestFit="1" customWidth="1"/>
    <col min="4" max="4" width="17.42578125" style="34" bestFit="1" customWidth="1"/>
    <col min="5" max="5" width="74.140625" style="34" bestFit="1" customWidth="1"/>
    <col min="6" max="16384" width="9.140625" style="34"/>
  </cols>
  <sheetData>
    <row r="3" spans="1:5" x14ac:dyDescent="0.25">
      <c r="A3" s="32" t="s">
        <v>3</v>
      </c>
      <c r="B3" s="32" t="s">
        <v>59</v>
      </c>
      <c r="C3" s="33" t="s">
        <v>60</v>
      </c>
      <c r="D3" s="33" t="s">
        <v>61</v>
      </c>
      <c r="E3" s="33" t="s">
        <v>62</v>
      </c>
    </row>
    <row r="4" spans="1:5" ht="25.5" x14ac:dyDescent="0.25">
      <c r="A4" s="35">
        <v>1</v>
      </c>
      <c r="B4" s="36" t="s">
        <v>63</v>
      </c>
      <c r="C4" s="37" t="s">
        <v>64</v>
      </c>
      <c r="D4" s="37" t="s">
        <v>65</v>
      </c>
      <c r="E4" s="38" t="s">
        <v>66</v>
      </c>
    </row>
    <row r="5" spans="1:5" ht="25.5" x14ac:dyDescent="0.25">
      <c r="A5" s="35">
        <v>2</v>
      </c>
      <c r="B5" s="39" t="s">
        <v>67</v>
      </c>
      <c r="C5" s="40" t="s">
        <v>68</v>
      </c>
      <c r="D5" s="39" t="s">
        <v>65</v>
      </c>
      <c r="E5" s="38" t="s">
        <v>66</v>
      </c>
    </row>
    <row r="6" spans="1:5" ht="25.5" x14ac:dyDescent="0.25">
      <c r="A6" s="35">
        <v>3</v>
      </c>
      <c r="B6" s="39" t="s">
        <v>69</v>
      </c>
      <c r="C6" s="40" t="s">
        <v>70</v>
      </c>
      <c r="D6" s="39" t="s">
        <v>65</v>
      </c>
      <c r="E6" s="38" t="s">
        <v>66</v>
      </c>
    </row>
    <row r="7" spans="1:5" ht="25.5" x14ac:dyDescent="0.25">
      <c r="A7" s="35">
        <v>4</v>
      </c>
      <c r="B7" s="39" t="s">
        <v>71</v>
      </c>
      <c r="C7" s="40" t="s">
        <v>72</v>
      </c>
      <c r="D7" s="39" t="s">
        <v>65</v>
      </c>
      <c r="E7" s="38" t="s">
        <v>66</v>
      </c>
    </row>
    <row r="8" spans="1:5" ht="25.5" x14ac:dyDescent="0.25">
      <c r="A8" s="35">
        <v>5</v>
      </c>
      <c r="B8" s="39" t="s">
        <v>73</v>
      </c>
      <c r="C8" s="40" t="s">
        <v>74</v>
      </c>
      <c r="D8" s="39" t="s">
        <v>65</v>
      </c>
      <c r="E8" s="38" t="s">
        <v>66</v>
      </c>
    </row>
    <row r="9" spans="1:5" ht="25.5" x14ac:dyDescent="0.25">
      <c r="A9" s="35">
        <v>6</v>
      </c>
      <c r="B9" s="39" t="s">
        <v>75</v>
      </c>
      <c r="C9" s="40" t="s">
        <v>76</v>
      </c>
      <c r="D9" s="39" t="s">
        <v>65</v>
      </c>
      <c r="E9" s="38" t="s">
        <v>66</v>
      </c>
    </row>
    <row r="10" spans="1:5" ht="25.5" x14ac:dyDescent="0.25">
      <c r="A10" s="35">
        <v>7</v>
      </c>
      <c r="B10" s="39" t="s">
        <v>77</v>
      </c>
      <c r="C10" s="40" t="s">
        <v>78</v>
      </c>
      <c r="D10" s="39" t="s">
        <v>65</v>
      </c>
      <c r="E10" s="38" t="s">
        <v>66</v>
      </c>
    </row>
    <row r="11" spans="1:5" ht="25.5" x14ac:dyDescent="0.25">
      <c r="A11" s="35">
        <v>8</v>
      </c>
      <c r="B11" s="39" t="s">
        <v>79</v>
      </c>
      <c r="C11" s="40" t="s">
        <v>80</v>
      </c>
      <c r="D11" s="39" t="s">
        <v>65</v>
      </c>
      <c r="E11" s="38" t="s">
        <v>66</v>
      </c>
    </row>
    <row r="12" spans="1:5" ht="25.5" x14ac:dyDescent="0.25">
      <c r="A12" s="35">
        <v>9</v>
      </c>
      <c r="B12" s="39" t="s">
        <v>81</v>
      </c>
      <c r="C12" s="40" t="s">
        <v>82</v>
      </c>
      <c r="D12" s="39" t="s">
        <v>65</v>
      </c>
      <c r="E12" s="38" t="s">
        <v>66</v>
      </c>
    </row>
    <row r="13" spans="1:5" ht="25.5" x14ac:dyDescent="0.25">
      <c r="A13" s="35">
        <v>10</v>
      </c>
      <c r="B13" s="39" t="s">
        <v>83</v>
      </c>
      <c r="C13" s="40" t="s">
        <v>84</v>
      </c>
      <c r="D13" s="39" t="s">
        <v>65</v>
      </c>
      <c r="E13" s="38" t="s">
        <v>66</v>
      </c>
    </row>
    <row r="14" spans="1:5" ht="39" x14ac:dyDescent="0.25">
      <c r="A14" s="35">
        <v>11</v>
      </c>
      <c r="B14" s="39" t="s">
        <v>85</v>
      </c>
      <c r="C14" s="40" t="s">
        <v>86</v>
      </c>
      <c r="D14" s="39" t="s">
        <v>65</v>
      </c>
      <c r="E14" s="38" t="s">
        <v>66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B1" sqref="B1:C1"/>
    </sheetView>
  </sheetViews>
  <sheetFormatPr defaultRowHeight="15" x14ac:dyDescent="0.25"/>
  <cols>
    <col min="1" max="1" width="5.28515625" style="51" bestFit="1" customWidth="1"/>
    <col min="2" max="2" width="20.7109375" style="21" customWidth="1"/>
    <col min="3" max="3" width="77.5703125" style="2" customWidth="1"/>
    <col min="4" max="4" width="47.7109375" style="2" customWidth="1"/>
    <col min="5" max="5" width="61.7109375" style="2" customWidth="1"/>
    <col min="6" max="16384" width="9.140625" style="2"/>
  </cols>
  <sheetData>
    <row r="1" spans="1:5" s="43" customFormat="1" x14ac:dyDescent="0.25">
      <c r="A1" s="41"/>
      <c r="B1" s="42"/>
    </row>
    <row r="3" spans="1:5" ht="41.25" customHeight="1" x14ac:dyDescent="0.25">
      <c r="A3" s="32" t="s">
        <v>3</v>
      </c>
      <c r="B3" s="32" t="s">
        <v>59</v>
      </c>
      <c r="C3" s="33" t="s">
        <v>60</v>
      </c>
      <c r="D3" s="33" t="s">
        <v>61</v>
      </c>
      <c r="E3" s="33" t="s">
        <v>62</v>
      </c>
    </row>
    <row r="4" spans="1:5" ht="25.5" x14ac:dyDescent="0.25">
      <c r="A4" s="44">
        <v>1</v>
      </c>
      <c r="B4" s="36" t="s">
        <v>87</v>
      </c>
      <c r="C4" s="37" t="s">
        <v>88</v>
      </c>
      <c r="D4" s="37" t="s">
        <v>89</v>
      </c>
      <c r="E4" s="38" t="s">
        <v>66</v>
      </c>
    </row>
    <row r="5" spans="1:5" ht="29.25" customHeight="1" x14ac:dyDescent="0.25">
      <c r="A5" s="45">
        <v>2</v>
      </c>
      <c r="B5" s="46" t="s">
        <v>90</v>
      </c>
      <c r="C5" s="37" t="s">
        <v>91</v>
      </c>
      <c r="D5" s="37" t="s">
        <v>89</v>
      </c>
      <c r="E5" s="38" t="s">
        <v>66</v>
      </c>
    </row>
    <row r="6" spans="1:5" ht="29.25" customHeight="1" x14ac:dyDescent="0.25">
      <c r="A6" s="47"/>
      <c r="B6" s="48"/>
      <c r="C6" s="37" t="s">
        <v>92</v>
      </c>
      <c r="D6" s="37" t="s">
        <v>89</v>
      </c>
      <c r="E6" s="38" t="s">
        <v>66</v>
      </c>
    </row>
    <row r="7" spans="1:5" ht="29.25" customHeight="1" x14ac:dyDescent="0.25">
      <c r="A7" s="49"/>
      <c r="B7" s="50"/>
      <c r="C7" s="37" t="s">
        <v>93</v>
      </c>
      <c r="D7" s="37" t="s">
        <v>89</v>
      </c>
      <c r="E7" s="38" t="s">
        <v>66</v>
      </c>
    </row>
    <row r="8" spans="1:5" ht="25.5" x14ac:dyDescent="0.25">
      <c r="A8" s="45">
        <v>3</v>
      </c>
      <c r="B8" s="46" t="s">
        <v>94</v>
      </c>
      <c r="C8" s="37" t="s">
        <v>95</v>
      </c>
      <c r="D8" s="37" t="s">
        <v>89</v>
      </c>
      <c r="E8" s="38" t="s">
        <v>66</v>
      </c>
    </row>
    <row r="9" spans="1:5" ht="25.5" x14ac:dyDescent="0.25">
      <c r="A9" s="47"/>
      <c r="B9" s="48"/>
      <c r="C9" s="37" t="s">
        <v>96</v>
      </c>
      <c r="D9" s="37" t="s">
        <v>89</v>
      </c>
      <c r="E9" s="38" t="s">
        <v>66</v>
      </c>
    </row>
    <row r="10" spans="1:5" ht="25.5" x14ac:dyDescent="0.25">
      <c r="A10" s="49"/>
      <c r="B10" s="50"/>
      <c r="C10" s="37" t="s">
        <v>97</v>
      </c>
      <c r="D10" s="37" t="s">
        <v>89</v>
      </c>
      <c r="E10" s="38" t="s">
        <v>66</v>
      </c>
    </row>
    <row r="11" spans="1:5" ht="28.5" customHeight="1" x14ac:dyDescent="0.25">
      <c r="A11" s="44">
        <v>4</v>
      </c>
      <c r="B11" s="36" t="s">
        <v>98</v>
      </c>
      <c r="C11" s="37" t="s">
        <v>99</v>
      </c>
      <c r="D11" s="37" t="s">
        <v>89</v>
      </c>
      <c r="E11" s="38" t="s">
        <v>66</v>
      </c>
    </row>
    <row r="12" spans="1:5" ht="21" customHeight="1" x14ac:dyDescent="0.25">
      <c r="A12" s="45">
        <v>5</v>
      </c>
      <c r="B12" s="36" t="s">
        <v>100</v>
      </c>
      <c r="C12" s="37"/>
      <c r="D12" s="37"/>
      <c r="E12" s="38" t="s">
        <v>66</v>
      </c>
    </row>
    <row r="13" spans="1:5" ht="32.25" customHeight="1" x14ac:dyDescent="0.25">
      <c r="A13" s="47"/>
      <c r="B13" s="36" t="s">
        <v>101</v>
      </c>
      <c r="C13" s="37" t="s">
        <v>102</v>
      </c>
      <c r="D13" s="37" t="s">
        <v>89</v>
      </c>
      <c r="E13" s="38" t="s">
        <v>66</v>
      </c>
    </row>
    <row r="14" spans="1:5" ht="30" customHeight="1" x14ac:dyDescent="0.25">
      <c r="A14" s="47"/>
      <c r="B14" s="36" t="s">
        <v>103</v>
      </c>
      <c r="C14" s="37" t="s">
        <v>104</v>
      </c>
      <c r="D14" s="37" t="s">
        <v>89</v>
      </c>
      <c r="E14" s="38" t="s">
        <v>66</v>
      </c>
    </row>
    <row r="15" spans="1:5" ht="34.5" customHeight="1" x14ac:dyDescent="0.25">
      <c r="A15" s="49"/>
      <c r="B15" s="36" t="s">
        <v>105</v>
      </c>
      <c r="C15" s="37" t="s">
        <v>106</v>
      </c>
      <c r="D15" s="37" t="s">
        <v>89</v>
      </c>
      <c r="E15" s="38" t="s">
        <v>66</v>
      </c>
    </row>
    <row r="16" spans="1:5" ht="25.5" customHeight="1" x14ac:dyDescent="0.25">
      <c r="A16" s="45">
        <v>6</v>
      </c>
      <c r="B16" s="36" t="s">
        <v>107</v>
      </c>
      <c r="C16" s="37"/>
      <c r="D16" s="37"/>
      <c r="E16" s="38" t="s">
        <v>66</v>
      </c>
    </row>
    <row r="17" spans="1:5" ht="25.5" customHeight="1" x14ac:dyDescent="0.25">
      <c r="A17" s="47"/>
      <c r="B17" s="36" t="s">
        <v>108</v>
      </c>
      <c r="C17" s="37" t="s">
        <v>109</v>
      </c>
      <c r="D17" s="37" t="s">
        <v>89</v>
      </c>
      <c r="E17" s="38" t="s">
        <v>66</v>
      </c>
    </row>
    <row r="18" spans="1:5" ht="25.5" customHeight="1" x14ac:dyDescent="0.25">
      <c r="A18" s="47"/>
      <c r="B18" s="36" t="s">
        <v>110</v>
      </c>
      <c r="C18" s="37" t="s">
        <v>111</v>
      </c>
      <c r="D18" s="37" t="s">
        <v>89</v>
      </c>
      <c r="E18" s="38" t="s">
        <v>66</v>
      </c>
    </row>
    <row r="19" spans="1:5" ht="25.5" customHeight="1" x14ac:dyDescent="0.25">
      <c r="A19" s="47"/>
      <c r="B19" s="36" t="s">
        <v>112</v>
      </c>
      <c r="C19" s="37" t="s">
        <v>113</v>
      </c>
      <c r="D19" s="37" t="s">
        <v>89</v>
      </c>
      <c r="E19" s="38" t="s">
        <v>66</v>
      </c>
    </row>
    <row r="20" spans="1:5" ht="25.5" customHeight="1" x14ac:dyDescent="0.25">
      <c r="A20" s="47"/>
      <c r="B20" s="36" t="s">
        <v>114</v>
      </c>
      <c r="C20" s="37" t="s">
        <v>115</v>
      </c>
      <c r="D20" s="37" t="s">
        <v>89</v>
      </c>
      <c r="E20" s="38" t="s">
        <v>66</v>
      </c>
    </row>
    <row r="21" spans="1:5" ht="25.5" customHeight="1" x14ac:dyDescent="0.25">
      <c r="A21" s="47"/>
      <c r="B21" s="36" t="s">
        <v>116</v>
      </c>
      <c r="C21" s="37" t="s">
        <v>117</v>
      </c>
      <c r="D21" s="37" t="s">
        <v>89</v>
      </c>
      <c r="E21" s="38" t="s">
        <v>66</v>
      </c>
    </row>
    <row r="22" spans="1:5" ht="25.5" customHeight="1" x14ac:dyDescent="0.25">
      <c r="A22" s="47"/>
      <c r="B22" s="36" t="s">
        <v>118</v>
      </c>
      <c r="C22" s="37" t="s">
        <v>119</v>
      </c>
      <c r="D22" s="37" t="s">
        <v>89</v>
      </c>
      <c r="E22" s="38" t="s">
        <v>66</v>
      </c>
    </row>
    <row r="23" spans="1:5" ht="25.5" customHeight="1" x14ac:dyDescent="0.25">
      <c r="A23" s="47"/>
      <c r="B23" s="36" t="s">
        <v>120</v>
      </c>
      <c r="C23" s="37" t="s">
        <v>121</v>
      </c>
      <c r="D23" s="37" t="s">
        <v>89</v>
      </c>
      <c r="E23" s="38" t="s">
        <v>66</v>
      </c>
    </row>
    <row r="24" spans="1:5" ht="25.5" customHeight="1" x14ac:dyDescent="0.25">
      <c r="A24" s="47"/>
      <c r="B24" s="36" t="s">
        <v>122</v>
      </c>
      <c r="C24" s="37" t="s">
        <v>123</v>
      </c>
      <c r="D24" s="37" t="s">
        <v>89</v>
      </c>
      <c r="E24" s="38" t="s">
        <v>66</v>
      </c>
    </row>
    <row r="25" spans="1:5" ht="25.5" customHeight="1" x14ac:dyDescent="0.25">
      <c r="A25" s="49"/>
      <c r="B25" s="36" t="s">
        <v>124</v>
      </c>
      <c r="C25" s="37" t="s">
        <v>125</v>
      </c>
      <c r="D25" s="37" t="s">
        <v>89</v>
      </c>
      <c r="E25" s="38" t="s">
        <v>66</v>
      </c>
    </row>
    <row r="26" spans="1:5" ht="25.5" x14ac:dyDescent="0.25">
      <c r="A26" s="44">
        <v>7</v>
      </c>
      <c r="B26" s="36" t="s">
        <v>126</v>
      </c>
      <c r="C26" s="37" t="s">
        <v>127</v>
      </c>
      <c r="D26" s="37" t="s">
        <v>89</v>
      </c>
      <c r="E26" s="38" t="s">
        <v>66</v>
      </c>
    </row>
    <row r="27" spans="1:5" ht="30" customHeight="1" x14ac:dyDescent="0.25">
      <c r="A27" s="45">
        <v>8</v>
      </c>
      <c r="B27" s="46" t="s">
        <v>128</v>
      </c>
      <c r="C27" s="37" t="s">
        <v>129</v>
      </c>
      <c r="D27" s="37" t="s">
        <v>89</v>
      </c>
      <c r="E27" s="38" t="s">
        <v>66</v>
      </c>
    </row>
    <row r="28" spans="1:5" ht="30" customHeight="1" x14ac:dyDescent="0.25">
      <c r="A28" s="47"/>
      <c r="B28" s="48"/>
      <c r="C28" s="37" t="s">
        <v>130</v>
      </c>
      <c r="D28" s="37" t="s">
        <v>89</v>
      </c>
      <c r="E28" s="38" t="s">
        <v>66</v>
      </c>
    </row>
    <row r="29" spans="1:5" ht="30" customHeight="1" x14ac:dyDescent="0.25">
      <c r="A29" s="47"/>
      <c r="B29" s="48"/>
      <c r="C29" s="37" t="s">
        <v>131</v>
      </c>
      <c r="D29" s="37" t="s">
        <v>89</v>
      </c>
      <c r="E29" s="38" t="s">
        <v>66</v>
      </c>
    </row>
    <row r="30" spans="1:5" ht="30" customHeight="1" x14ac:dyDescent="0.25">
      <c r="A30" s="49"/>
      <c r="B30" s="50"/>
      <c r="C30" s="37" t="s">
        <v>132</v>
      </c>
      <c r="D30" s="37" t="s">
        <v>89</v>
      </c>
      <c r="E30" s="38" t="s">
        <v>66</v>
      </c>
    </row>
    <row r="31" spans="1:5" ht="25.5" x14ac:dyDescent="0.25">
      <c r="A31" s="45">
        <v>9</v>
      </c>
      <c r="B31" s="46" t="s">
        <v>133</v>
      </c>
      <c r="C31" s="37" t="s">
        <v>134</v>
      </c>
      <c r="D31" s="37" t="s">
        <v>89</v>
      </c>
      <c r="E31" s="38" t="s">
        <v>66</v>
      </c>
    </row>
    <row r="32" spans="1:5" ht="25.5" x14ac:dyDescent="0.25">
      <c r="A32" s="47"/>
      <c r="B32" s="48"/>
      <c r="C32" s="37" t="s">
        <v>135</v>
      </c>
      <c r="D32" s="37" t="s">
        <v>89</v>
      </c>
      <c r="E32" s="38" t="s">
        <v>66</v>
      </c>
    </row>
    <row r="33" spans="1:5" ht="25.5" x14ac:dyDescent="0.25">
      <c r="A33" s="49"/>
      <c r="B33" s="50"/>
      <c r="C33" s="37" t="s">
        <v>136</v>
      </c>
      <c r="D33" s="37" t="s">
        <v>89</v>
      </c>
      <c r="E33" s="38" t="s">
        <v>66</v>
      </c>
    </row>
  </sheetData>
  <mergeCells count="10">
    <mergeCell ref="A27:A30"/>
    <mergeCell ref="B27:B30"/>
    <mergeCell ref="A31:A33"/>
    <mergeCell ref="B31:B33"/>
    <mergeCell ref="A5:A7"/>
    <mergeCell ref="B5:B7"/>
    <mergeCell ref="A8:A10"/>
    <mergeCell ref="B8:B10"/>
    <mergeCell ref="A12:A15"/>
    <mergeCell ref="A16:A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Ед.расц.</vt:lpstr>
      <vt:lpstr>Сумма ед расценок</vt:lpstr>
      <vt:lpstr>Условия поставки Центр</vt:lpstr>
      <vt:lpstr>Условия поставки ЦиП </vt:lpstr>
      <vt:lpstr>Ед.расц.!Область_печати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Ляной Михаил Викторович</cp:lastModifiedBy>
  <dcterms:created xsi:type="dcterms:W3CDTF">2022-12-20T08:57:00Z</dcterms:created>
  <dcterms:modified xsi:type="dcterms:W3CDTF">2022-12-30T08:05:04Z</dcterms:modified>
</cp:coreProperties>
</file>